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узнецкая 91 7" sheetId="1" r:id="rId1"/>
    <sheet name="Кузнецкая 91 7(2019)" sheetId="2" r:id="rId2"/>
    <sheet name="Кузнецкая 91 7(2020)" sheetId="3" r:id="rId3"/>
    <sheet name="Кузнецкая 91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91 7'!#REF!,'Кузнецкая 91 7'!#REF!</definedName>
    <definedName name="Z_6E36EA37_049E_4FAE_B719_2847CD16F858_.wvu.Rows" localSheetId="0" hidden="1">'Кузнецкая 91 7'!$42:$45</definedName>
    <definedName name="Z_73C0D023_21BD_4441_8EFA_957546C15799_.wvu.Cols" localSheetId="0" hidden="1">'Кузнецкая 91 7'!#REF!,'Кузнецкая 91 7'!#REF!</definedName>
    <definedName name="Z_73C0D023_21BD_4441_8EFA_957546C15799_.wvu.Rows" localSheetId="0" hidden="1">'Кузнецкая 91 7'!$42:$45</definedName>
    <definedName name="_xlnm.Print_Area" localSheetId="0">'Кузнецкая 91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F33" i="2" l="1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<sst xmlns="http://schemas.openxmlformats.org/spreadsheetml/2006/main" count="242" uniqueCount="79">
  <si>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</si>
  <si>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</si>
  <si>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</si>
  <si>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</si>
  <si>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</si>
  <si>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</si>
  <si>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</si>
  <si>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</si>
  <si>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</si>
  <si>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</si>
  <si>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</si>
  <si>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</si>
  <si>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</si>
  <si>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</si>
  <si>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</si>
  <si>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</si>
  <si>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</si>
  <si>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</si>
  <si>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</si>
  <si>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</si>
  <si>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</si>
  <si>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</si>
  <si>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</si>
  <si>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</si>
  <si>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</si>
  <si>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</si>
  <si>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</si>
  <si>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</si>
  <si>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</si>
  <si>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</si>
  <si>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</si>
  <si>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</si>
  <si>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</si>
  <si>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</si>
  <si>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</si>
  <si>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</si>
  <si>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</si>
  <si>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</si>
  <si>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91/7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</si>
  <si>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</si>
  <si>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</si>
  <si>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</si>
  <si>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</si>
  <si>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</si>
  <si>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</si>
  <si>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</si>
  <si>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</si>
  <si>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</si>
  <si>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</si>
  <si>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</si>
  <si>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</si>
  <si>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</si>
  <si>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</si>
  <si>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</si>
  <si>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</si>
  <si>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</si>
  <si>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</si>
  <si>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</si>
  <si>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</si>
  <si>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</si>
  <si>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</si>
  <si>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</si>
  <si>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</si>
  <si>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</si>
  <si>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</si>
  <si>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</si>
  <si>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</si>
  <si>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</si>
  <si>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</si>
  <si>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</si>
  <si>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</si>
  <si>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</si>
  <si>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</si>
  <si>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</si>
  <si>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</si>
  <si>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</si>
  <si>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</si>
  <si>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</si>
  <si>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"Ц 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</si>
</sst>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82">
          <cell r="W482">
            <v>0</v>
          </cell>
          <cell r="X482">
            <v>0</v>
          </cell>
          <cell r="Y482">
            <v>0</v>
          </cell>
          <cell r="AA482">
            <v>0</v>
          </cell>
          <cell r="AB482">
            <v>4532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Y482">
            <v>0</v>
          </cell>
          <cell r="BB482">
            <v>0</v>
          </cell>
          <cell r="BC482">
            <v>0</v>
          </cell>
          <cell r="CN482">
            <v>2776.8522375094299</v>
          </cell>
          <cell r="CO482">
            <v>569.13358049508179</v>
          </cell>
          <cell r="CP482">
            <v>0</v>
          </cell>
          <cell r="DB482">
            <v>0</v>
          </cell>
          <cell r="DG482">
            <v>2371.7571327695064</v>
          </cell>
          <cell r="DU482">
            <v>8452.3355357390083</v>
          </cell>
          <cell r="DV482">
            <v>1790.2339569620779</v>
          </cell>
          <cell r="DW482">
            <v>0</v>
          </cell>
          <cell r="EK482">
            <v>0</v>
          </cell>
          <cell r="EQ482">
            <v>7603.4892936248925</v>
          </cell>
          <cell r="FB482">
            <v>37843.193531825331</v>
          </cell>
          <cell r="FC482">
            <v>7739.173273836127</v>
          </cell>
          <cell r="FD482">
            <v>0</v>
          </cell>
          <cell r="FL482">
            <v>0</v>
          </cell>
          <cell r="FS482">
            <v>28060.233454309826</v>
          </cell>
          <cell r="FX482">
            <v>12070.562393696686</v>
          </cell>
          <cell r="FY482">
            <v>2460.8175526678547</v>
          </cell>
          <cell r="FZ482">
            <v>0</v>
          </cell>
          <cell r="GG482">
            <v>440.47679999999997</v>
          </cell>
          <cell r="GL482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82">
          <cell r="W482">
            <v>25416.731004668072</v>
          </cell>
          <cell r="X482">
            <v>7791.9919007078825</v>
          </cell>
          <cell r="Y482">
            <v>21849.5239</v>
          </cell>
          <cell r="AK482">
            <v>0</v>
          </cell>
          <cell r="AV482">
            <v>19436.409</v>
          </cell>
          <cell r="AY482">
            <v>142201.49819340976</v>
          </cell>
          <cell r="BM482">
            <v>1153.6000000000001</v>
          </cell>
          <cell r="BN482">
            <v>0</v>
          </cell>
          <cell r="CN482">
            <v>3188.4014787315609</v>
          </cell>
          <cell r="CO482">
            <v>988.40445840678387</v>
          </cell>
          <cell r="CP482">
            <v>0</v>
          </cell>
          <cell r="DB482">
            <v>0</v>
          </cell>
          <cell r="DG482">
            <v>4609.0891802324822</v>
          </cell>
          <cell r="DU482">
            <v>10522.39255824298</v>
          </cell>
          <cell r="DV482">
            <v>3236.2694521579215</v>
          </cell>
          <cell r="DW482">
            <v>2218.62</v>
          </cell>
          <cell r="EL482">
            <v>0</v>
          </cell>
          <cell r="EQ482">
            <v>9200.3218026744162</v>
          </cell>
          <cell r="FB482">
            <v>33781.143872664354</v>
          </cell>
          <cell r="FC482">
            <v>10281.198448743058</v>
          </cell>
          <cell r="FD482">
            <v>0</v>
          </cell>
          <cell r="FL482">
            <v>0</v>
          </cell>
          <cell r="FS482">
            <v>20030.615902447589</v>
          </cell>
          <cell r="FX482">
            <v>12171.388805463519</v>
          </cell>
          <cell r="FY482">
            <v>3698.849244858834</v>
          </cell>
          <cell r="FZ482">
            <v>0</v>
          </cell>
          <cell r="GG482">
            <v>1026.5688</v>
          </cell>
          <cell r="GL482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82">
          <cell r="W482">
            <v>1456.8787798094363</v>
          </cell>
          <cell r="X482">
            <v>356.98604278578676</v>
          </cell>
          <cell r="Y482">
            <v>89.465800000000002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2266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Y482">
            <v>5796.84509692744</v>
          </cell>
          <cell r="BM482">
            <v>0</v>
          </cell>
          <cell r="CN482">
            <v>2924.0032272486133</v>
          </cell>
          <cell r="CO482">
            <v>906.44100044707034</v>
          </cell>
          <cell r="CP482">
            <v>0</v>
          </cell>
          <cell r="DB482">
            <v>0</v>
          </cell>
          <cell r="DF482">
            <v>2664.7032463196301</v>
          </cell>
          <cell r="DU482">
            <v>12364.753104559732</v>
          </cell>
          <cell r="DV482">
            <v>2659.032423820875</v>
          </cell>
          <cell r="DW482">
            <v>655.39929999999993</v>
          </cell>
          <cell r="EK482">
            <v>0</v>
          </cell>
          <cell r="EP482">
            <v>11273.867041880465</v>
          </cell>
          <cell r="FB482">
            <v>36026.510516469978</v>
          </cell>
          <cell r="FC482">
            <v>9826.2037612617187</v>
          </cell>
          <cell r="FD482">
            <v>563.8968000000001</v>
          </cell>
          <cell r="FE482">
            <v>0</v>
          </cell>
          <cell r="FL482">
            <v>0</v>
          </cell>
          <cell r="FS482">
            <v>21668.433104348253</v>
          </cell>
          <cell r="FX482">
            <v>10576.760761883395</v>
          </cell>
          <cell r="FY482">
            <v>2901.7317957356813</v>
          </cell>
          <cell r="FZ482">
            <v>165.24</v>
          </cell>
          <cell r="GG482">
            <v>456.30719999999991</v>
          </cell>
          <cell r="GL482">
            <v>6060.1999563713453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2">
          <cell r="W482">
            <v>164.01966546595517</v>
          </cell>
          <cell r="X482">
            <v>39.984129413438765</v>
          </cell>
          <cell r="Y482">
            <v>0</v>
          </cell>
          <cell r="AV482">
            <v>0</v>
          </cell>
          <cell r="AY482">
            <v>624.26546583207448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CN482">
            <v>3099.9057716293705</v>
          </cell>
          <cell r="CO482">
            <v>863.96609308962331</v>
          </cell>
          <cell r="CP482">
            <v>0</v>
          </cell>
          <cell r="DB482">
            <v>0</v>
          </cell>
          <cell r="DG482">
            <v>2797.8108450498053</v>
          </cell>
          <cell r="DL482">
            <v>922.88</v>
          </cell>
          <cell r="DP482">
            <v>0</v>
          </cell>
          <cell r="DT482">
            <v>0</v>
          </cell>
          <cell r="DU482">
            <v>7476.1601223037605</v>
          </cell>
          <cell r="DV482">
            <v>1514.7198738162165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P482">
            <v>4059.883372231161</v>
          </cell>
          <cell r="EU482">
            <v>59681.509999999995</v>
          </cell>
          <cell r="EW482">
            <v>427.22700000000003</v>
          </cell>
          <cell r="EY482">
            <v>0</v>
          </cell>
          <cell r="FA482">
            <v>0</v>
          </cell>
          <cell r="FL482">
            <v>0</v>
          </cell>
          <cell r="FS482">
            <v>0</v>
          </cell>
          <cell r="FV482">
            <v>34561.040000000001</v>
          </cell>
          <cell r="FZ482">
            <v>0</v>
          </cell>
          <cell r="GG482">
            <v>603.19920000000002</v>
          </cell>
          <cell r="GL48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18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506658.48</v>
      </c>
      <c r="F9" s="16">
        <f t="shared" ref="F9:G9" si="0">SUM(F10:F14)</f>
        <v>461522.82999999996</v>
      </c>
      <c r="G9" s="16">
        <f t="shared" si="0"/>
        <v>180435.91</v>
      </c>
    </row>
    <row r="10" spans="1:8" ht="13.25" customHeight="1" x14ac:dyDescent="0.35">
      <c r="A10" s="71" t="s">
        <v>9</v>
      </c>
      <c r="B10" s="72"/>
      <c r="C10" s="72"/>
      <c r="D10" s="73"/>
      <c r="E10" s="17">
        <v>310166.28999999998</v>
      </c>
      <c r="F10" s="17">
        <v>292105.01</v>
      </c>
      <c r="G10" s="18">
        <v>96431.3</v>
      </c>
    </row>
    <row r="11" spans="1:8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8" ht="14" customHeight="1" x14ac:dyDescent="0.35">
      <c r="A12" s="71" t="s">
        <v>11</v>
      </c>
      <c r="B12" s="72"/>
      <c r="C12" s="72"/>
      <c r="D12" s="73"/>
      <c r="E12" s="17">
        <v>33921.86</v>
      </c>
      <c r="F12" s="17">
        <v>27575.98</v>
      </c>
      <c r="G12" s="18">
        <v>16103.72</v>
      </c>
    </row>
    <row r="13" spans="1:8" ht="13.5" customHeight="1" x14ac:dyDescent="0.35">
      <c r="A13" s="71" t="s">
        <v>12</v>
      </c>
      <c r="B13" s="72"/>
      <c r="C13" s="72"/>
      <c r="D13" s="73"/>
      <c r="E13" s="17">
        <v>68376.11</v>
      </c>
      <c r="F13" s="17">
        <v>53740.09</v>
      </c>
      <c r="G13" s="18">
        <v>35625.82</v>
      </c>
    </row>
    <row r="14" spans="1:8" ht="14.4" customHeight="1" x14ac:dyDescent="0.35">
      <c r="A14" s="70" t="s">
        <v>13</v>
      </c>
      <c r="B14" s="70"/>
      <c r="C14" s="70"/>
      <c r="D14" s="70"/>
      <c r="E14" s="17">
        <v>94194.22</v>
      </c>
      <c r="F14" s="17">
        <v>88101.75</v>
      </c>
      <c r="G14" s="18">
        <v>32275.07</v>
      </c>
    </row>
    <row r="15" spans="1:8" ht="15" x14ac:dyDescent="0.3">
      <c r="A15" s="74" t="s">
        <v>43</v>
      </c>
      <c r="B15" s="75"/>
      <c r="C15" s="75"/>
      <c r="D15" s="76"/>
      <c r="E15" s="16">
        <f>SUM(E16:E19)</f>
        <v>178505.71999999997</v>
      </c>
      <c r="F15" s="16">
        <f t="shared" ref="F15:G15" si="1">SUM(F16:F19)</f>
        <v>172381.28</v>
      </c>
      <c r="G15" s="16">
        <f t="shared" si="1"/>
        <v>43488.560000000005</v>
      </c>
    </row>
    <row r="16" spans="1:8" ht="33.65" customHeight="1" x14ac:dyDescent="0.35">
      <c r="A16" s="77" t="s">
        <v>44</v>
      </c>
      <c r="B16" s="78"/>
      <c r="C16" s="78"/>
      <c r="D16" s="79"/>
      <c r="E16" s="17">
        <v>156893.18</v>
      </c>
      <c r="F16" s="17">
        <v>151899.29999999999</v>
      </c>
      <c r="G16" s="18">
        <v>38944.980000000003</v>
      </c>
    </row>
    <row r="17" spans="1:13" ht="15.5" x14ac:dyDescent="0.35">
      <c r="A17" s="70" t="s">
        <v>45</v>
      </c>
      <c r="B17" s="70"/>
      <c r="C17" s="70"/>
      <c r="D17" s="70"/>
      <c r="E17" s="17">
        <v>337.02</v>
      </c>
      <c r="F17" s="17">
        <v>370.92</v>
      </c>
      <c r="G17" s="18">
        <v>95.37</v>
      </c>
    </row>
    <row r="18" spans="1:13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13" ht="15.5" x14ac:dyDescent="0.35">
      <c r="A19" s="70" t="s">
        <v>47</v>
      </c>
      <c r="B19" s="70"/>
      <c r="C19" s="70"/>
      <c r="D19" s="70"/>
      <c r="E19" s="17">
        <v>21275.52</v>
      </c>
      <c r="F19" s="17">
        <v>20111.060000000001</v>
      </c>
      <c r="G19" s="18">
        <v>4448.21</v>
      </c>
    </row>
    <row r="20" spans="1:13" ht="15" x14ac:dyDescent="0.3">
      <c r="A20" s="80" t="s">
        <v>14</v>
      </c>
      <c r="B20" s="80"/>
      <c r="C20" s="80"/>
      <c r="D20" s="80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70" t="s">
        <v>15</v>
      </c>
      <c r="B21" s="70"/>
      <c r="C21" s="70"/>
      <c r="D21" s="70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41" t="s">
        <v>52</v>
      </c>
      <c r="B24" s="41"/>
      <c r="C24" s="41"/>
      <c r="D24" s="41"/>
      <c r="E24" s="41"/>
      <c r="F24" s="17">
        <v>-175985.02950291667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4532</v>
      </c>
    </row>
    <row r="26" spans="1:13" ht="28.5" customHeight="1" x14ac:dyDescent="0.3">
      <c r="A26" s="67"/>
      <c r="B26" s="68"/>
      <c r="C26" s="68"/>
      <c r="D26" s="68"/>
      <c r="E26" s="69"/>
      <c r="F26" s="61"/>
    </row>
    <row r="27" spans="1:13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нар'!W482</f>
        <v>0</v>
      </c>
      <c r="M27" s="30"/>
    </row>
    <row r="28" spans="1:13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нар'!X482</f>
        <v>0</v>
      </c>
    </row>
    <row r="29" spans="1:13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нар'!Y482</f>
        <v>0</v>
      </c>
    </row>
    <row r="30" spans="1:13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нар'!AA482+'[1]УК ВР декабрь нар'!AB482+'[1]УК ВР декабрь нар'!AC482+'[1]УК ВР декабрь нар'!AD482+'[1]УК ВР декабрь нар'!AE482+'[1]УК ВР декабрь нар'!AF482+'[1]УК ВР декабрь нар'!AG482+'[1]УК ВР декабрь нар'!AH482+'[1]УК ВР декабрь нар'!AJ482+'[1]УК ВР декабрь нар'!AL482+'[1]УК ВР декабрь нар'!AN482+'[1]УК ВР декабрь нар'!AO482+'[1]УК ВР декабрь нар'!AP482+'[1]УК ВР декабрь нар'!AQ482+'[1]УК ВР декабрь нар'!AR482+'[1]УК ВР декабрь нар'!AT482</f>
        <v>4532</v>
      </c>
    </row>
    <row r="31" spans="1:13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нар'!AY482</f>
        <v>0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60">
        <f>SUM(F34:F38)+1596</f>
        <v>25159.801737099995</v>
      </c>
    </row>
    <row r="33" spans="1:13" ht="33" customHeight="1" x14ac:dyDescent="0.3">
      <c r="A33" s="67"/>
      <c r="B33" s="68"/>
      <c r="C33" s="68"/>
      <c r="D33" s="68"/>
      <c r="E33" s="69"/>
      <c r="F33" s="61"/>
    </row>
    <row r="34" spans="1:13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нар'!CN482+'[1]УК ВР декабрь нар'!DU482</f>
        <v>11229.187773248439</v>
      </c>
      <c r="M34" s="30"/>
    </row>
    <row r="35" spans="1:13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нар'!CO482+'[1]УК ВР декабрь нар'!DV482</f>
        <v>2359.3675374571594</v>
      </c>
    </row>
    <row r="36" spans="1:13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нар'!CP482+'[1]УК ВР декабрь нар'!DW482</f>
        <v>0</v>
      </c>
    </row>
    <row r="37" spans="1:13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нар'!AI482+'[1]УК ВР декабрь нар'!AJ482+'[1]УК ВР декабрь нар'!AS482+'[1]УК ВР декабрь нар'!BC482+'[1]УК ВР декабрь нар'!DB482+'[1]УК ВР декабрь нар'!EK482+'[1]УК ВР декабрь нар'!AM482</f>
        <v>0</v>
      </c>
    </row>
    <row r="38" spans="1:13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нар'!DG482+'[1]УК ВР декабрь нар'!EQ482</f>
        <v>9975.2464263943984</v>
      </c>
    </row>
    <row r="39" spans="1:13" ht="32.4" customHeight="1" x14ac:dyDescent="0.3">
      <c r="A39" s="43" t="s">
        <v>35</v>
      </c>
      <c r="B39" s="58"/>
      <c r="C39" s="58"/>
      <c r="D39" s="58"/>
      <c r="E39" s="59"/>
      <c r="F39" s="26">
        <f>SUM(F40:F48)+7630.75</f>
        <v>104138.12632298601</v>
      </c>
    </row>
    <row r="40" spans="1:13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нар'!FB482+'[1]УК ВР декабрь нар'!FX482</f>
        <v>49913.755925522019</v>
      </c>
      <c r="M40" s="30"/>
    </row>
    <row r="41" spans="1:13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нар'!FC482+'[1]УК ВР декабрь нар'!FY482</f>
        <v>10199.990826503981</v>
      </c>
    </row>
    <row r="42" spans="1:13" ht="15.65" hidden="1" customHeight="1" x14ac:dyDescent="0.35">
      <c r="A42" s="57" t="s">
        <v>21</v>
      </c>
      <c r="B42" s="57"/>
      <c r="C42" s="57"/>
      <c r="D42" s="57"/>
      <c r="E42" s="49"/>
      <c r="F42" s="25"/>
    </row>
    <row r="43" spans="1:13" ht="15.65" hidden="1" customHeight="1" x14ac:dyDescent="0.35">
      <c r="A43" s="49" t="s">
        <v>17</v>
      </c>
      <c r="B43" s="44"/>
      <c r="C43" s="44"/>
      <c r="D43" s="44"/>
      <c r="E43" s="44"/>
      <c r="F43" s="25"/>
    </row>
    <row r="44" spans="1:13" ht="15.65" hidden="1" customHeight="1" x14ac:dyDescent="0.35">
      <c r="A44" s="57" t="s">
        <v>22</v>
      </c>
      <c r="B44" s="57"/>
      <c r="C44" s="57"/>
      <c r="D44" s="57"/>
      <c r="E44" s="49"/>
      <c r="F44" s="25"/>
    </row>
    <row r="45" spans="1:13" ht="15.65" hidden="1" customHeight="1" x14ac:dyDescent="0.35">
      <c r="A45" s="49" t="s">
        <v>17</v>
      </c>
      <c r="B45" s="44"/>
      <c r="C45" s="44"/>
      <c r="D45" s="44"/>
      <c r="E45" s="44"/>
      <c r="F45" s="25"/>
    </row>
    <row r="46" spans="1:13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нар'!FD482+'[1]УК ВР декабрь нар'!FZ482</f>
        <v>0</v>
      </c>
    </row>
    <row r="47" spans="1:13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нар'!GG482+'[1]УК ВР декабрь нар'!FL482+'[1]УК ВР декабрь нар'!BB482+'[1]УК ВР декабрь нар'!AK482</f>
        <v>440.47679999999997</v>
      </c>
    </row>
    <row r="48" spans="1:13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нар'!FS482+'[1]УК ВР декабрь нар'!GL482</f>
        <v>35953.15277096002</v>
      </c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1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133829.92806008601</v>
      </c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61292.72</v>
      </c>
    </row>
    <row r="52" spans="1:12" ht="15.5" x14ac:dyDescent="0.35">
      <c r="A52" s="49" t="s">
        <v>23</v>
      </c>
      <c r="B52" s="44"/>
      <c r="C52" s="44"/>
      <c r="D52" s="44"/>
      <c r="E52" s="44"/>
      <c r="F52" s="25">
        <v>16286.62</v>
      </c>
    </row>
    <row r="53" spans="1:12" ht="15.5" x14ac:dyDescent="0.35">
      <c r="A53" s="49" t="s">
        <v>24</v>
      </c>
      <c r="B53" s="44"/>
      <c r="C53" s="44"/>
      <c r="D53" s="44"/>
      <c r="E53" s="44"/>
      <c r="F53" s="25">
        <v>45006.1</v>
      </c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195122.64806008601</v>
      </c>
      <c r="L55" s="19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156893.18</v>
      </c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151899.29999999999</v>
      </c>
      <c r="H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-214214.49756300269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K61" sqref="K6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'Кузнецкая 91 7'!A2:G2</f>
        <v>перед собственниками дома по адресу: ул. Кузнецкая 91/7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'Кузнецкая 91 7'!G6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91 7'!G8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559827.69999999995</v>
      </c>
      <c r="F9" s="16">
        <f t="shared" ref="F9:G9" si="0">SUM(F10:F15)</f>
        <v>493666.41999999993</v>
      </c>
      <c r="G9" s="16">
        <f t="shared" si="0"/>
        <v>246597.19</v>
      </c>
    </row>
    <row r="10" spans="1:7" ht="15.5" x14ac:dyDescent="0.35">
      <c r="A10" s="71" t="s">
        <v>9</v>
      </c>
      <c r="B10" s="72"/>
      <c r="C10" s="72"/>
      <c r="D10" s="73"/>
      <c r="E10" s="17">
        <v>323157.82</v>
      </c>
      <c r="F10" s="17">
        <v>303242.96999999997</v>
      </c>
      <c r="G10" s="18">
        <v>116346.15</v>
      </c>
    </row>
    <row r="11" spans="1:7" ht="15.5" x14ac:dyDescent="0.3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35557.480000000003</v>
      </c>
      <c r="F12" s="17">
        <v>29368.47</v>
      </c>
      <c r="G12" s="18">
        <v>22292.73</v>
      </c>
    </row>
    <row r="13" spans="1:7" ht="15.5" x14ac:dyDescent="0.35">
      <c r="A13" s="71" t="s">
        <v>12</v>
      </c>
      <c r="B13" s="72"/>
      <c r="C13" s="72"/>
      <c r="D13" s="73"/>
      <c r="E13" s="17">
        <v>72047.98</v>
      </c>
      <c r="F13" s="17">
        <v>55486.6</v>
      </c>
      <c r="G13" s="18">
        <v>52187.199999999997</v>
      </c>
    </row>
    <row r="14" spans="1:7" ht="15.5" x14ac:dyDescent="0.35">
      <c r="A14" s="70" t="s">
        <v>13</v>
      </c>
      <c r="B14" s="70"/>
      <c r="C14" s="70"/>
      <c r="D14" s="70"/>
      <c r="E14" s="17">
        <v>88669.6</v>
      </c>
      <c r="F14" s="17">
        <v>75338.149999999994</v>
      </c>
      <c r="G14" s="18">
        <v>45606.52</v>
      </c>
    </row>
    <row r="15" spans="1:7" ht="15.5" x14ac:dyDescent="0.35">
      <c r="A15" s="71" t="s">
        <v>67</v>
      </c>
      <c r="B15" s="72"/>
      <c r="C15" s="72"/>
      <c r="D15" s="73"/>
      <c r="E15" s="17">
        <v>40394.82</v>
      </c>
      <c r="F15" s="17">
        <v>30230.23</v>
      </c>
      <c r="G15" s="18">
        <v>10164.59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164112.24</v>
      </c>
      <c r="F16" s="16">
        <f>SUM(F17:F20)</f>
        <v>157454.37999999998</v>
      </c>
      <c r="G16" s="16">
        <f>SUM(G17:G20)</f>
        <v>50364.46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141490.74</v>
      </c>
      <c r="F17" s="17">
        <v>136141.57999999999</v>
      </c>
      <c r="G17" s="18">
        <v>44512.18</v>
      </c>
    </row>
    <row r="18" spans="1:12" ht="15.5" x14ac:dyDescent="0.35">
      <c r="A18" s="70" t="s">
        <v>54</v>
      </c>
      <c r="B18" s="70"/>
      <c r="C18" s="70"/>
      <c r="D18" s="70"/>
      <c r="E18" s="17">
        <v>420.96</v>
      </c>
      <c r="F18" s="17">
        <v>387.12</v>
      </c>
      <c r="G18" s="18">
        <v>129.21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22200.54</v>
      </c>
      <c r="F20" s="17">
        <v>20925.68</v>
      </c>
      <c r="G20" s="18">
        <v>5723.07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3">
        <f>'Кузнецкая 91 7'!F58</f>
        <v>-214214.49756300269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216696.15399878571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'[2]УК ВР декабрь нар'!W482</f>
        <v>25416.731004668072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'[2]УК ВР декабрь нар'!X482</f>
        <v>7791.9919007078825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'[2]УК ВР декабрь нар'!Y482</f>
        <v>21849.5239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'[2]УК ВР декабрь нар'!AV482+'[2]УК ВР декабрь нар'!BN482</f>
        <v>19436.409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'[2]УК ВР декабрь нар'!AY482</f>
        <v>142201.49819340976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SUM(F35:F39)+6710.24</f>
        <v>41827.338930446138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'[2]УК ВР декабрь нар'!CN482+'[2]УК ВР декабрь нар'!DU482</f>
        <v>13710.794036974541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'[2]УК ВР декабрь нар'!CO482+'[2]УК ВР декабрь нар'!DV482</f>
        <v>4224.6739105647057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'[2]УК ВР декабрь нар'!CP482+'[2]УК ВР декабрь нар'!DW482</f>
        <v>2218.62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'[2]УК ВР декабрь нар'!BM482+'[2]УК ВР декабрь нар'!DB482+'[2]УК ВР декабрь нар'!EL482</f>
        <v>1153.6000000000001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'[2]УК ВР декабрь нар'!DG482+'[2]УК ВР декабрь нар'!EQ482</f>
        <v>13809.410982906898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87760.45137668497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'[2]УК ВР декабрь нар'!FB482+'[2]УК ВР декабрь нар'!FX482</f>
        <v>45952.532678127871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'[2]УК ВР декабрь нар'!FC482+'[2]УК ВР декабрь нар'!FY482</f>
        <v>13980.047693601893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'[2]УК ВР декабрь нар'!FD482+'[2]УК ВР декабрь нар'!FZ482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'[2]УК ВР декабрь нар'!GG482+'[2]УК ВР декабрь нар'!FL482+'[2]УК ВР декабрь нар'!AK482</f>
        <v>1026.5688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'[2]УК ВР декабрь нар'!FS482+'[2]УК ВР декабрь нар'!GL482</f>
        <v>26801.302204955202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346283.94430591678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35201.29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18903.310000000001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16297.98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381485.23430591676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141490.74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136141.57999999999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-454208.99186891946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'Кузнецкая 91 7'!A2:G2</f>
        <v>перед собственниками дома по адресу: ул. Кузнецкая 91/7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'Кузнецкая 91 7'!G6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91 7'!G8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296887.02999999997</v>
      </c>
      <c r="F9" s="16">
        <f t="shared" ref="F9:G9" si="0">SUM(F10:F15)</f>
        <v>342380.16</v>
      </c>
      <c r="G9" s="16">
        <f t="shared" si="0"/>
        <v>201104.05999999997</v>
      </c>
    </row>
    <row r="10" spans="1:7" ht="15.5" x14ac:dyDescent="0.35">
      <c r="A10" s="71" t="s">
        <v>9</v>
      </c>
      <c r="B10" s="72"/>
      <c r="C10" s="72"/>
      <c r="D10" s="73"/>
      <c r="E10" s="17">
        <v>186825.57</v>
      </c>
      <c r="F10" s="17">
        <v>231058.88</v>
      </c>
      <c r="G10" s="18">
        <v>72112.84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30403.55</v>
      </c>
      <c r="F12" s="17">
        <v>27059.67</v>
      </c>
      <c r="G12" s="18">
        <v>25636.61</v>
      </c>
    </row>
    <row r="13" spans="1:7" ht="15.5" x14ac:dyDescent="0.35">
      <c r="A13" s="71" t="s">
        <v>12</v>
      </c>
      <c r="B13" s="72"/>
      <c r="C13" s="72"/>
      <c r="D13" s="73"/>
      <c r="E13" s="17">
        <v>60628.86</v>
      </c>
      <c r="F13" s="17">
        <v>54139.43</v>
      </c>
      <c r="G13" s="18">
        <v>58676.63</v>
      </c>
    </row>
    <row r="14" spans="1:7" ht="15.5" x14ac:dyDescent="0.35">
      <c r="A14" s="70" t="s">
        <v>13</v>
      </c>
      <c r="B14" s="70"/>
      <c r="C14" s="70"/>
      <c r="D14" s="70"/>
      <c r="E14" s="17">
        <v>15533.94</v>
      </c>
      <c r="F14" s="17">
        <v>22253.81</v>
      </c>
      <c r="G14" s="18">
        <v>38886.65</v>
      </c>
    </row>
    <row r="15" spans="1:7" ht="15.5" x14ac:dyDescent="0.35">
      <c r="A15" s="71" t="s">
        <v>67</v>
      </c>
      <c r="B15" s="72"/>
      <c r="C15" s="72"/>
      <c r="D15" s="73"/>
      <c r="E15" s="17">
        <v>3495.11</v>
      </c>
      <c r="F15" s="17">
        <v>7868.37</v>
      </c>
      <c r="G15" s="18">
        <v>5791.33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175004.91</v>
      </c>
      <c r="F16" s="16">
        <f>SUM(F17:F20)</f>
        <v>168168.31</v>
      </c>
      <c r="G16" s="16">
        <f>SUM(G17:G20)</f>
        <v>57201.06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151458.51</v>
      </c>
      <c r="F17" s="17">
        <v>145330.31</v>
      </c>
      <c r="G17" s="18">
        <v>50640.38</v>
      </c>
    </row>
    <row r="18" spans="1:12" ht="15.5" x14ac:dyDescent="0.35">
      <c r="A18" s="70" t="s">
        <v>54</v>
      </c>
      <c r="B18" s="70"/>
      <c r="C18" s="70"/>
      <c r="D18" s="70"/>
      <c r="E18" s="17">
        <v>588.96</v>
      </c>
      <c r="F18" s="17">
        <v>538</v>
      </c>
      <c r="G18" s="18">
        <v>180.17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22957.439999999999</v>
      </c>
      <c r="F20" s="17">
        <v>22300</v>
      </c>
      <c r="G20" s="18">
        <v>6380.51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3">
        <f>'Кузнецкая 91 7(2019)'!F59</f>
        <v>-454208.99186891946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9966.1757195226637</v>
      </c>
    </row>
    <row r="27" spans="1:12" ht="67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нар'!W482</f>
        <v>1456.8787798094363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нар'!X482</f>
        <v>356.98604278578676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нар'!Y482</f>
        <v>89.465800000000002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нар'!AA482+'[3]УК ВР декабрь нар'!AB482+'[3]УК ВР декабрь нар'!AC482+'[3]УК ВР декабрь нар'!AD482+'[3]УК ВР декабрь нар'!AE482+'[3]УК ВР декабрь нар'!AF482+'[3]УК ВР декабрь нар'!AG482+'[3]УК ВР декабрь нар'!AH482+'[3]УК ВР декабрь нар'!AJ482+'[3]УК ВР декабрь нар'!AL482+'[3]УК ВР декабрь нар'!AN482+'[3]УК ВР декабрь нар'!AO482+'[3]УК ВР декабрь нар'!AP482+'[3]УК ВР декабрь нар'!AQ482+'[3]УК ВР декабрь нар'!AR482+'[3]УК ВР декабрь нар'!AT482</f>
        <v>2266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нар'!AY482</f>
        <v>5796.84509692744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SUM(F35:F39)+4255.7</f>
        <v>37703.899344276382</v>
      </c>
    </row>
    <row r="34" spans="1:12" ht="84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нар'!CN482+'[3]УК ВР декабрь нар'!DU482</f>
        <v>15288.756331808345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нар'!CO482+'[3]УК ВР декабрь нар'!DV482</f>
        <v>3565.4734242679451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нар'!CP482+'[3]УК ВР декабрь нар'!DW482</f>
        <v>655.39929999999993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нар'!AI482+'[3]УК ВР декабрь нар'!AS482+'[3]УК ВР декабрь нар'!BM482+'[3]УК ВР декабрь нар'!DB482+'[3]УК ВР декабрь нар'!EK482+'[3]УК ВР декабрь нар'!AM482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нар'!DF482+'[3]УК ВР декабрь нар'!EP482</f>
        <v>13938.570288200095</v>
      </c>
    </row>
    <row r="40" spans="1:12" ht="61.25" customHeight="1" x14ac:dyDescent="0.3">
      <c r="A40" s="43" t="s">
        <v>73</v>
      </c>
      <c r="B40" s="58"/>
      <c r="C40" s="58"/>
      <c r="D40" s="58"/>
      <c r="E40" s="59"/>
      <c r="F40" s="26">
        <f>SUM(F41:F49)</f>
        <v>88245.283896070381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нар'!FB482+'[3]УК ВР декабрь нар'!FX482</f>
        <v>46603.271278353372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нар'!FC482+'[3]УК ВР декабрь нар'!FY482</f>
        <v>12727.9355569974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нар'!FD482+'[3]УК ВР декабрь нар'!FZ482</f>
        <v>729.13680000000011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нар'!GG482+'[3]УК ВР декабрь нар'!FL482+'[3]УК ВР декабрь нар'!FE482+'[3]УК ВР декабрь нар'!AK482</f>
        <v>456.30719999999991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нар'!FS482+'[3]УК ВР декабрь нар'!GL482</f>
        <v>27728.6330607196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135915.35895986942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27421.17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12948.07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14473.1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163336.52895986941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151458.51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145330.31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-466087.01082878886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4" zoomScaleNormal="100" workbookViewId="0">
      <selection activeCell="F40" sqref="F4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78</v>
      </c>
      <c r="B1" s="81"/>
      <c r="C1" s="81"/>
      <c r="D1" s="81"/>
      <c r="E1" s="81"/>
      <c r="F1" s="81"/>
      <c r="G1" s="82"/>
    </row>
    <row r="2" spans="1:7" x14ac:dyDescent="0.3">
      <c r="A2" s="83" t="str">
        <f>'Кузнецкая 91 7'!A2:G2</f>
        <v>перед собственниками дома по адресу: ул. Кузнецкая 91/7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'Кузнецкая 91 7'!G6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91 7'!G8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-2150.56</v>
      </c>
      <c r="F9" s="16">
        <f t="shared" ref="F9:G9" si="0">SUM(F10:F15)</f>
        <v>-1874.49</v>
      </c>
      <c r="G9" s="16">
        <f t="shared" si="0"/>
        <v>313366.28000000003</v>
      </c>
    </row>
    <row r="10" spans="1:7" ht="15.5" x14ac:dyDescent="0.35">
      <c r="A10" s="71" t="s">
        <v>9</v>
      </c>
      <c r="B10" s="72"/>
      <c r="C10" s="72"/>
      <c r="D10" s="73"/>
      <c r="E10" s="17">
        <v>0</v>
      </c>
      <c r="F10" s="17">
        <v>0</v>
      </c>
      <c r="G10" s="18">
        <v>184651.13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-844.66</v>
      </c>
      <c r="F12" s="17">
        <v>-736.22</v>
      </c>
      <c r="G12" s="18">
        <v>25528.17</v>
      </c>
    </row>
    <row r="13" spans="1:7" ht="15.5" x14ac:dyDescent="0.35">
      <c r="A13" s="71" t="s">
        <v>12</v>
      </c>
      <c r="B13" s="72"/>
      <c r="C13" s="72"/>
      <c r="D13" s="73"/>
      <c r="E13" s="17">
        <v>-1305.9000000000001</v>
      </c>
      <c r="F13" s="17">
        <v>-1138.27</v>
      </c>
      <c r="G13" s="18">
        <v>58509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0</v>
      </c>
      <c r="G14" s="18">
        <v>38886.65</v>
      </c>
    </row>
    <row r="15" spans="1:7" ht="15.5" x14ac:dyDescent="0.35">
      <c r="A15" s="71" t="s">
        <v>76</v>
      </c>
      <c r="B15" s="72"/>
      <c r="C15" s="72"/>
      <c r="D15" s="73"/>
      <c r="E15" s="17">
        <v>0</v>
      </c>
      <c r="F15" s="17">
        <v>0</v>
      </c>
      <c r="G15" s="18">
        <v>5791.33</v>
      </c>
    </row>
    <row r="16" spans="1:7" ht="15" x14ac:dyDescent="0.3">
      <c r="A16" s="74" t="s">
        <v>43</v>
      </c>
      <c r="B16" s="75"/>
      <c r="C16" s="75"/>
      <c r="D16" s="76"/>
      <c r="E16" s="16">
        <f>SUM(E17:E20)</f>
        <v>209372.00000000003</v>
      </c>
      <c r="F16" s="16">
        <f t="shared" ref="F16:G16" si="1">SUM(F17:F20)</f>
        <v>199204.61</v>
      </c>
      <c r="G16" s="16">
        <f t="shared" si="1"/>
        <v>67368.45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184651.13</v>
      </c>
      <c r="F17" s="17">
        <v>175832.69</v>
      </c>
      <c r="G17" s="18">
        <v>59458.82</v>
      </c>
    </row>
    <row r="18" spans="1:12" ht="15.5" x14ac:dyDescent="0.35">
      <c r="A18" s="70" t="s">
        <v>54</v>
      </c>
      <c r="B18" s="70"/>
      <c r="C18" s="70"/>
      <c r="D18" s="70"/>
      <c r="E18" s="17">
        <v>738.42</v>
      </c>
      <c r="F18" s="17">
        <v>711.25</v>
      </c>
      <c r="G18" s="18">
        <v>207.34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23982.45</v>
      </c>
      <c r="F20" s="17">
        <v>22660.67</v>
      </c>
      <c r="G20" s="18">
        <v>7702.29</v>
      </c>
    </row>
    <row r="21" spans="1:12" ht="15" hidden="1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77</v>
      </c>
      <c r="B25" s="41"/>
      <c r="C25" s="41"/>
      <c r="D25" s="41"/>
      <c r="E25" s="41"/>
      <c r="F25" s="33">
        <f>'Кузнецкая 91 7(2020)'!F59</f>
        <v>-466087.01082878886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828.26926071146841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'[4]УК ВР декабрь нар'!W482</f>
        <v>164.01966546595517</v>
      </c>
      <c r="L28" s="30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'[4]УК ВР декабрь нар'!X482</f>
        <v>39.984129413438765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'[4]УК ВР декабрь нар'!Y482+'[4]УК ВР декабрь нар'!DX482</f>
        <v>0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'[4]УК ВР декабрь нар'!AV482+'[4]УК ВР декабрь нар'!BM482+'[4]УК ВР декабрь нар'!BN482+'[4]УК ВР декабрь нар'!BO482+'[4]УК ВР декабрь нар'!BP482+'[4]УК ВР декабрь нар'!EG482+'[4]УК ВР декабрь нар'!EH482+'[4]УК ВР декабрь нар'!EI482+'[4]УК ВР декабрь нар'!EJ482</f>
        <v>0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'[4]УК ВР декабрь нар'!AY482</f>
        <v>624.26546583207448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SUM(F35:F39)+3274.4</f>
        <v>24009.726078119937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'[4]УК ВР декабрь нар'!CN482+'[4]УК ВР декабрь нар'!DU482</f>
        <v>10576.065893933132</v>
      </c>
      <c r="L35" s="30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'[4]УК ВР декабрь нар'!CO482+'[4]УК ВР декабрь нар'!DV482</f>
        <v>2378.6859669058399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'[4]УК ВР декабрь нар'!CP482+'[4]УК ВР декабрь нар'!DL482+'[4]УК ВР декабрь нар'!DP482+'[4]УК ВР декабрь нар'!DT482</f>
        <v>922.88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'[4]УК ВР декабрь нар'!DB482+'[4]УК ВР декабрь нар'!DY482+'[4]УК ВР декабрь нар'!DZ482+'[4]УК ВР декабрь нар'!EA482+'[4]УК ВР декабрь нар'!EB482+'[4]УК ВР декабрь нар'!EC482+'[4]УК ВР декабрь нар'!ED482+'[4]УК ВР декабрь нар'!EE482+'[4]УК ВР декабрь нар'!EF482</f>
        <v>0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нар'!DG482+'[4]УК ВР декабрь нар'!EP482</f>
        <v>6857.6942172809668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95272.97619999999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'[4]УК ВР декабрь нар'!$EU482+'[4]УК ВР декабрь нар'!FV482+'[4]УК ВР декабрь нар'!EY482</f>
        <v>94242.549999999988</v>
      </c>
      <c r="L41" s="30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'[4]УК ВР декабрь нар'!EW482+'[4]УК ВР декабрь нар'!FA482+'[4]УК ВР декабрь нар'!FZ482</f>
        <v>427.22700000000003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'[4]УК ВР декабрь нар'!FL482+'[4]УК ВР декабрь нар'!GG482</f>
        <v>603.19920000000002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'[4]УК ВР декабрь нар'!FS482+'[4]УК ВР декабрь нар'!GL482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120110.97153883139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21426.32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5776.09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15650.23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141537.2915388314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184651.13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175832.69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-422973.17236762028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91 7</vt:lpstr>
      <vt:lpstr>Кузнецкая 91 7(2019)</vt:lpstr>
      <vt:lpstr>Кузнецкая 91 7(2020)</vt:lpstr>
      <vt:lpstr>Кузнецкая 91 7(2021)</vt:lpstr>
      <vt:lpstr>'Кузнецкая 91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2017-04-12T12:38:14Z</cp:lastPrinted>
  <dcterms:created xsi:type="dcterms:W3CDTF">2013-05-24T09:13:10Z</dcterms:created>
  <dcterms:modified xsi:type="dcterms:W3CDTF">2022-03-15T06:04:07Z</dcterms:modified>
</cp:coreProperties>
</file>